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20"/>
  </bookViews>
  <sheets>
    <sheet name="Variable Interest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1" i="1" l="1"/>
  <c r="B12" i="1"/>
  <c r="B13" i="1"/>
  <c r="G4" i="1"/>
  <c r="F4" i="1"/>
  <c r="E4" i="1"/>
  <c r="B10" i="1"/>
</calcChain>
</file>

<file path=xl/sharedStrings.xml><?xml version="1.0" encoding="utf-8"?>
<sst xmlns="http://schemas.openxmlformats.org/spreadsheetml/2006/main" count="15" uniqueCount="15">
  <si>
    <t>Input Cells</t>
  </si>
  <si>
    <t>Loan Amount</t>
  </si>
  <si>
    <t>Deposit (%)</t>
  </si>
  <si>
    <t>Term (Years)</t>
  </si>
  <si>
    <t>Interest Rate (APR%)</t>
  </si>
  <si>
    <t>Loan Financed</t>
  </si>
  <si>
    <t>Monthly Repayment</t>
  </si>
  <si>
    <t>Total amount to be repaid</t>
  </si>
  <si>
    <t>Total interest to be repaid</t>
  </si>
  <si>
    <t>Mortgage</t>
  </si>
  <si>
    <t>Result Cells</t>
  </si>
  <si>
    <t>Interest %</t>
  </si>
  <si>
    <t>Monthly Payment</t>
  </si>
  <si>
    <t>Total Payments</t>
  </si>
  <si>
    <t>Total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</si>
</sst>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165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2"/>
    <xf numFmtId="0" fontId="3" fillId="0" borderId="1" xfId="3"/>
    <xf numFmtId="164" fontId="0" fillId="0" borderId="0" xfId="1" applyFont="1"/>
    <xf numFmtId="166" fontId="0" fillId="0" borderId="0" xfId="0" applyNumberFormat="1"/>
    <xf numFmtId="165" fontId="0" fillId="0" borderId="0" xfId="4" applyFont="1"/>
    <xf numFmtId="9" fontId="0" fillId="0" borderId="0" xfId="0" applyNumberFormat="1"/>
  </cellXfs>
  <cellStyles count="5">
    <cellStyle name="Comma" xfId="4" builtinId="3"/>
    <cellStyle name="Comma [0]" xfId="1" builtinId="6"/>
    <cellStyle name="Heading 3" xfId="3" builtinId="18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baseColWidth="10" defaultColWidth="8.83203125" defaultRowHeight="15" x14ac:dyDescent="0.2"/>
  <cols>
    <col min="1" max="1" width="24.5" customWidth="1"/>
    <col min="2" max="2" width="9.5" customWidth="1"/>
    <col min="4" max="4" width="8.6640625" bestFit="1" customWidth="1"/>
    <col min="5" max="5" width="14.5" bestFit="1" customWidth="1"/>
    <col min="6" max="6" width="12.6640625" bestFit="1" customWidth="1"/>
    <col min="7" max="7" width="11.1640625" bestFit="1" customWidth="1"/>
  </cols>
  <sheetData>
    <row r="1" spans="1:7" ht="24" x14ac:dyDescent="0.3">
      <c r="A1" s="1" t="s">
        <v>9</v>
      </c>
    </row>
    <row r="3" spans="1:7" ht="16" thickBot="1" x14ac:dyDescent="0.25">
      <c r="A3" s="2" t="s">
        <v>0</v>
      </c>
      <c r="B3" s="2"/>
      <c r="D3" s="2" t="s">
        <v>11</v>
      </c>
      <c r="E3" s="2" t="s">
        <v>12</v>
      </c>
      <c r="F3" s="2" t="s">
        <v>13</v>
      </c>
      <c r="G3" s="2" t="s">
        <v>14</v>
      </c>
    </row>
    <row r="4" spans="1:7" x14ac:dyDescent="0.2">
      <c r="A4" t="s">
        <v>1</v>
      </c>
      <c r="B4" s="3">
        <v>250000</v>
      </c>
      <c r="D4" s="4">
        <v>2.5000000000000001E-2</v>
      </c>
      <c r="E4" s="3">
        <f>B11</f>
        <v>1009.3876516723954</v>
      </c>
      <c r="F4" s="3">
        <f>B12</f>
        <v>302816.29550171859</v>
      </c>
      <c r="G4" s="3">
        <f>B13</f>
        <v>77816.295501718589</v>
      </c>
    </row>
    <row r="5" spans="1:7" x14ac:dyDescent="0.2">
      <c r="A5" t="s">
        <v>2</v>
      </c>
      <c r="B5" s="6">
        <v>0.1</v>
      </c>
      <c r="D5" s="4">
        <v>3.0000000000000002E-2</v>
      </c>
      <c r="E5" s="3">
        <f t="dataTable" ref="E5:G30" dt2D="0" dtr="0" r1="B7"/>
        <v>1066.9754561797643</v>
      </c>
      <c r="F5" s="3">
        <v>320092.63685392926</v>
      </c>
      <c r="G5" s="3">
        <v>95092.63685392926</v>
      </c>
    </row>
    <row r="6" spans="1:7" x14ac:dyDescent="0.2">
      <c r="A6" t="s">
        <v>3</v>
      </c>
      <c r="B6">
        <v>25</v>
      </c>
      <c r="D6" s="4">
        <v>3.5000000000000003E-2</v>
      </c>
      <c r="E6" s="3">
        <v>1126.4030330838591</v>
      </c>
      <c r="F6" s="3">
        <v>337920.90992515773</v>
      </c>
      <c r="G6" s="3">
        <v>112920.90992515773</v>
      </c>
    </row>
    <row r="7" spans="1:7" x14ac:dyDescent="0.2">
      <c r="A7" t="s">
        <v>4</v>
      </c>
      <c r="B7" s="4">
        <v>2.5000000000000001E-2</v>
      </c>
      <c r="D7" s="4">
        <v>0.04</v>
      </c>
      <c r="E7" s="3">
        <v>1187.6328906699989</v>
      </c>
      <c r="F7" s="3">
        <v>356289.86720099964</v>
      </c>
      <c r="G7" s="3">
        <v>131289.86720099964</v>
      </c>
    </row>
    <row r="8" spans="1:7" x14ac:dyDescent="0.2">
      <c r="D8" s="4">
        <v>4.4999999999999998E-2</v>
      </c>
      <c r="E8" s="3">
        <v>1250.6230754144751</v>
      </c>
      <c r="F8" s="3">
        <v>375186.92262434249</v>
      </c>
      <c r="G8" s="3">
        <v>150186.92262434249</v>
      </c>
    </row>
    <row r="9" spans="1:7" ht="16" thickBot="1" x14ac:dyDescent="0.25">
      <c r="A9" s="2" t="s">
        <v>10</v>
      </c>
      <c r="B9" s="2"/>
      <c r="D9" s="4">
        <v>4.9999999999999996E-2</v>
      </c>
      <c r="E9" s="3">
        <v>1315.3275933929531</v>
      </c>
      <c r="F9" s="3">
        <v>394598.27801788592</v>
      </c>
      <c r="G9" s="3">
        <v>169598.27801788592</v>
      </c>
    </row>
    <row r="10" spans="1:7" x14ac:dyDescent="0.2">
      <c r="A10" t="s">
        <v>5</v>
      </c>
      <c r="B10" s="3">
        <f>B4*(1-B5)</f>
        <v>225000</v>
      </c>
      <c r="D10" s="4">
        <v>5.4999999999999993E-2</v>
      </c>
      <c r="E10" s="3">
        <v>1381.6968576333077</v>
      </c>
      <c r="F10" s="3">
        <v>414509.05728999234</v>
      </c>
      <c r="G10" s="3">
        <v>189509.05728999234</v>
      </c>
    </row>
    <row r="11" spans="1:7" x14ac:dyDescent="0.2">
      <c r="A11" t="s">
        <v>6</v>
      </c>
      <c r="B11" s="5">
        <f>-PMT(B7/12,B6*12,B10)</f>
        <v>1009.3876516723954</v>
      </c>
      <c r="D11" s="4">
        <v>5.9999999999999991E-2</v>
      </c>
      <c r="E11" s="3">
        <v>1449.6781533423939</v>
      </c>
      <c r="F11" s="3">
        <v>434903.44600271818</v>
      </c>
      <c r="G11" s="3">
        <v>209903.44600271818</v>
      </c>
    </row>
    <row r="12" spans="1:7" x14ac:dyDescent="0.2">
      <c r="A12" t="s">
        <v>7</v>
      </c>
      <c r="B12" s="3">
        <f>B11*12*B6</f>
        <v>302816.29550171859</v>
      </c>
      <c r="D12" s="4">
        <v>6.4999999999999988E-2</v>
      </c>
      <c r="E12" s="3">
        <v>1519.216113032189</v>
      </c>
      <c r="F12" s="3">
        <v>455764.83390965668</v>
      </c>
      <c r="G12" s="3">
        <v>230764.83390965668</v>
      </c>
    </row>
    <row r="13" spans="1:7" x14ac:dyDescent="0.2">
      <c r="A13" t="s">
        <v>8</v>
      </c>
      <c r="B13" s="3">
        <f>B12-B10</f>
        <v>77816.295501718589</v>
      </c>
      <c r="D13" s="4">
        <v>6.9999999999999993E-2</v>
      </c>
      <c r="E13" s="3">
        <v>1590.2531938689563</v>
      </c>
      <c r="F13" s="3">
        <v>477075.95816068689</v>
      </c>
      <c r="G13" s="3">
        <v>252075.95816068689</v>
      </c>
    </row>
    <row r="14" spans="1:7" x14ac:dyDescent="0.2">
      <c r="D14" s="4">
        <v>7.4999999999999997E-2</v>
      </c>
      <c r="E14" s="3">
        <v>1662.7301500442836</v>
      </c>
      <c r="F14" s="3">
        <v>498819.04501328507</v>
      </c>
      <c r="G14" s="3">
        <v>273819.04501328507</v>
      </c>
    </row>
    <row r="15" spans="1:7" x14ac:dyDescent="0.2">
      <c r="D15" s="4">
        <v>0.08</v>
      </c>
      <c r="E15" s="3">
        <v>1736.5864935892569</v>
      </c>
      <c r="F15" s="3">
        <v>520975.94807677704</v>
      </c>
      <c r="G15" s="3">
        <v>295975.94807677704</v>
      </c>
    </row>
    <row r="16" spans="1:7" x14ac:dyDescent="0.2">
      <c r="D16" s="4">
        <v>8.5000000000000006E-2</v>
      </c>
      <c r="E16" s="3">
        <v>1811.7609377897952</v>
      </c>
      <c r="F16" s="3">
        <v>543528.28133693861</v>
      </c>
      <c r="G16" s="3">
        <v>318528.28133693861</v>
      </c>
    </row>
    <row r="17" spans="4:7" x14ac:dyDescent="0.2">
      <c r="D17" s="4">
        <v>9.0000000000000011E-2</v>
      </c>
      <c r="E17" s="3">
        <v>1888.1918181783979</v>
      </c>
      <c r="F17" s="3">
        <v>566457.54545351933</v>
      </c>
      <c r="G17" s="3">
        <v>341457.54545351933</v>
      </c>
    </row>
    <row r="18" spans="4:7" x14ac:dyDescent="0.2">
      <c r="D18" s="4">
        <v>9.5000000000000015E-2</v>
      </c>
      <c r="E18" s="3">
        <v>1965.8174869419177</v>
      </c>
      <c r="F18" s="3">
        <v>589745.24608257529</v>
      </c>
      <c r="G18" s="3">
        <v>364745.24608257529</v>
      </c>
    </row>
    <row r="19" spans="4:7" x14ac:dyDescent="0.2">
      <c r="D19" s="4">
        <v>0.10000000000000002</v>
      </c>
      <c r="E19" s="3">
        <v>2044.5766774651363</v>
      </c>
      <c r="F19" s="3">
        <v>613373.00323954085</v>
      </c>
      <c r="G19" s="3">
        <v>388373.00323954085</v>
      </c>
    </row>
    <row r="20" spans="4:7" x14ac:dyDescent="0.2">
      <c r="D20" s="4">
        <v>0.10500000000000002</v>
      </c>
      <c r="E20" s="3">
        <v>2124.4088365976577</v>
      </c>
      <c r="F20" s="3">
        <v>637322.65097929735</v>
      </c>
      <c r="G20" s="3">
        <v>412322.65097929735</v>
      </c>
    </row>
    <row r="21" spans="4:7" x14ac:dyDescent="0.2">
      <c r="D21" s="4">
        <v>0.11000000000000003</v>
      </c>
      <c r="E21" s="3">
        <v>2205.2544230626854</v>
      </c>
      <c r="F21" s="3">
        <v>661576.3269188056</v>
      </c>
      <c r="G21" s="3">
        <v>436576.3269188056</v>
      </c>
    </row>
    <row r="22" spans="4:7" x14ac:dyDescent="0.2">
      <c r="D22" s="4">
        <v>0.11500000000000003</v>
      </c>
      <c r="E22" s="3">
        <v>2287.055171200795</v>
      </c>
      <c r="F22" s="3">
        <v>686116.55136023858</v>
      </c>
      <c r="G22" s="3">
        <v>461116.55136023858</v>
      </c>
    </row>
    <row r="23" spans="4:7" x14ac:dyDescent="0.2">
      <c r="D23" s="4">
        <v>0.12000000000000004</v>
      </c>
      <c r="E23" s="3">
        <v>2369.7543199446636</v>
      </c>
      <c r="F23" s="3">
        <v>710926.29598339903</v>
      </c>
      <c r="G23" s="3">
        <v>485926.29598339903</v>
      </c>
    </row>
    <row r="24" spans="4:7" x14ac:dyDescent="0.2">
      <c r="D24" s="4">
        <v>0.12500000000000003</v>
      </c>
      <c r="E24" s="3">
        <v>2453.2968075413032</v>
      </c>
      <c r="F24" s="3">
        <v>735989.04226239095</v>
      </c>
      <c r="G24" s="3">
        <v>510989.04226239095</v>
      </c>
    </row>
    <row r="25" spans="4:7" x14ac:dyDescent="0.2">
      <c r="D25" s="4">
        <v>0.13000000000000003</v>
      </c>
      <c r="E25" s="3">
        <v>2537.6294330704004</v>
      </c>
      <c r="F25" s="3">
        <v>761288.82992112008</v>
      </c>
      <c r="G25" s="3">
        <v>536288.82992112008</v>
      </c>
    </row>
    <row r="26" spans="4:7" x14ac:dyDescent="0.2">
      <c r="D26" s="4">
        <v>0.13500000000000004</v>
      </c>
      <c r="E26" s="3">
        <v>2622.7009862485047</v>
      </c>
      <c r="F26" s="3">
        <v>786810.2958745514</v>
      </c>
      <c r="G26" s="3">
        <v>561810.2958745514</v>
      </c>
    </row>
    <row r="27" spans="4:7" x14ac:dyDescent="0.2">
      <c r="D27" s="4">
        <v>0.14000000000000004</v>
      </c>
      <c r="E27" s="3">
        <v>2708.4623473600859</v>
      </c>
      <c r="F27" s="3">
        <v>812538.70420802583</v>
      </c>
      <c r="G27" s="3">
        <v>587538.70420802583</v>
      </c>
    </row>
    <row r="28" spans="4:7" x14ac:dyDescent="0.2">
      <c r="D28" s="4">
        <v>0.14500000000000005</v>
      </c>
      <c r="E28" s="3">
        <v>2794.866559421544</v>
      </c>
      <c r="F28" s="3">
        <v>838459.96782646328</v>
      </c>
      <c r="G28" s="3">
        <v>613459.96782646328</v>
      </c>
    </row>
    <row r="29" spans="4:7" x14ac:dyDescent="0.2">
      <c r="D29" s="4">
        <v>0.15000000000000005</v>
      </c>
      <c r="E29" s="3">
        <v>2881.8688748691061</v>
      </c>
      <c r="F29" s="3">
        <v>864560.66246073192</v>
      </c>
      <c r="G29" s="3">
        <v>639560.66246073192</v>
      </c>
    </row>
    <row r="30" spans="4:7" x14ac:dyDescent="0.2">
      <c r="D30" s="4">
        <v>0.15500000000000005</v>
      </c>
      <c r="E30" s="3">
        <v>2969.426779173536</v>
      </c>
      <c r="F30" s="3">
        <v>890828.03375206073</v>
      </c>
      <c r="G30" s="3">
        <v>665828.03375206073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Variable Interest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2009-08-15T10:41:12Z</dcterms:created>
  <dcterms:modified xsi:type="dcterms:W3CDTF">2016-02-29T16:46:20Z</dcterms:modified>
</cp:coreProperties>
</file>